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Q6ILl5Okcw4uZ2tTFugEtKu+jAuHzztVjcgLBpCMKx1ApFtZZyYEj8G8pFk74HoxntQRKQ+LVq8u3qXnaLHlEQ==" workbookSaltValue="CkzzlkXy1JXaWHWov7CqTQ==" workbookSpinCount="100000" lockStructure="1"/>
  <bookViews>
    <workbookView xWindow="0" yWindow="0" windowWidth="25200" windowHeight="1198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N3" i="11" s="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M19" i="11" l="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P21"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<sst xmlns="http://schemas.openxmlformats.org/spreadsheetml/2006/main" count="820" uniqueCount="238">
  <si>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</si>
  <si>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</si>
  <si>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</si>
  <si>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</si>
  <si>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</si>
  <si>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</si>
  <si>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</si>
  <si>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</si>
  <si>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</si>
  <si>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</si>
  <si>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</si>
  <si>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</si>
  <si>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</si>
  <si>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</si>
  <si>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</si>
  <si>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</si>
  <si>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</si>
  <si>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</si>
  <si>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</si>
  <si>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</si>
  <si>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</si>
  <si>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</si>
  <si>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</si>
  <si>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</si>
  <si>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</si>
  <si>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</si>
  <si>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</si>
  <si>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</si>
  <si>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</si>
  <si>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</si>
  <si>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</si>
  <si>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</si>
  <si>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</si>
  <si>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</si>
  <si>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</si>
  <si>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</si>
  <si>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</si>
  <si>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</si>
  <si>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</si>
  <si>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</si>
  <si>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</si>
  <si>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</si>
  <si>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</si>
  <si>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</si>
  <si>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</si>
  <si>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</si>
  <si>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</si>
  <si>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</si>
  <si>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</si>
  <si>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</si>
  <si>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</si>
  <si>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</si>
  <si>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</si>
  <si>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</si>
  <si>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</si>
  <si>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</si>
  <si>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</si>
  <si>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</si>
  <si>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</si>
  <si>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</si>
  <si>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</si>
  <si>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</si>
  <si>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</si>
  <si>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</si>
  <si>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</si>
  <si>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</si>
  <si>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</si>
  <si>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</si>
  <si>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</si>
  <si>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</si>
  <si>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</si>
  <si>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</si>
  <si>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</si>
  <si>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</si>
  <si>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</si>
  <si>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</si>
  <si>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</si>
  <si>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</si>
  <si>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</si>
  <si>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</si>
  <si>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</si>
  <si>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</si>
  <si>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</si>
  <si>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</si>
  <si>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</si>
  <si>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</si>
  <si>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</si>
  <si>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</si>
  <si>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</si>
  <si>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</si>
  <si>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</si>
  <si>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</si>
  <si>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</si>
  <si>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</si>
  <si>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</si>
  <si>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</si>
  <si>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</si>
  <si>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</si>
  <si>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</si>
  <si>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</si>
  <si>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</si>
  <si>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</si>
  <si>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</si>
  <si>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</si>
  <si>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</si>
  <si>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</si>
  <si>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</si>
  <si>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</si>
  <si>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</si>
  <si>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</si>
  <si>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</si>
  <si>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</si>
  <si>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</si>
  <si>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</si>
  <si>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</si>
  <si>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</si>
  <si>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</si>
  <si>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</si>
  <si>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</si>
  <si>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</si>
  <si>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</si>
  <si>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</si>
  <si>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</si>
  <si>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</si>
  <si>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</si>
  <si>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</si>
  <si>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</si>
  <si>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</si>
  <si>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</si>
  <si>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</si>
  <si>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</si>
  <si>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</si>
  <si>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</si>
  <si>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</si>
  <si>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</si>
  <si>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</si>
  <si>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</si>
  <si>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</si>
  <si>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</si>
  <si>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</si>
  <si>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</si>
  <si>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</si>
  <si>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</si>
  <si>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</si>
  <si>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</si>
  <si>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</si>
  <si>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</si>
  <si>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</si>
  <si>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</si>
  <si>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</si>
  <si>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</si>
  <si>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</si>
  <si>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</si>
  <si>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</si>
  <si>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</si>
  <si>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</si>
  <si>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</si>
  <si>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</si>
  <si>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</si>
  <si>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</si>
  <si>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</si>
  <si>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</si>
  <si>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</si>
  <si>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</si>
  <si>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</si>
  <si>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</si>
  <si>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</si>
  <si>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</si>
  <si>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</si>
  <si>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</si>
  <si>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</si>
  <si>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</si>
  <si>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</si>
  <si>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</si>
  <si>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</si>
  <si>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</si>
  <si>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</si>
  <si>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</si>
  <si>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</si>
  <si>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</si>
  <si>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</si>
  <si>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</si>
  <si>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</si>
  <si>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</si>
  <si>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</si>
  <si>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</si>
  <si>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</si>
  <si>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</si>
  <si>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</si>
  <si>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</si>
  <si>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</si>
  <si>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</si>
  <si>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</si>
  <si>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</si>
  <si>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</si>
  <si>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</si>
  <si>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</si>
  <si>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</si>
  <si>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</si>
  <si>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</si>
  <si>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</si>
  <si>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</si>
  <si>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</si>
  <si>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</si>
  <si>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</si>
  <si>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</si>
  <si>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</si>
  <si>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</si>
  <si>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</si>
  <si>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</si>
  <si>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</si>
  <si>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</si>
  <si>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</si>
  <si>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</si>
  <si>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</si>
  <si>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</si>
  <si>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</si>
  <si>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</si>
  <si>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</si>
  <si>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</si>
  <si>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</si>
  <si>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</si>
  <si>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</si>
  <si>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</si>
  <si>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</si>
  <si>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</si>
  <si>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</si>
  <si>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</si>
  <si>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</si>
  <si>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</si>
  <si>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Kooli abihoone</t>
  </si>
  <si>
    <t>Uuekooli</t>
  </si>
  <si>
    <t>S17/02</t>
  </si>
  <si>
    <t>Dargo Pulk</t>
  </si>
  <si>
    <t>001</t>
  </si>
  <si>
    <t>Avatud klassiruum</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</si>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</sst>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42419</v>
      </c>
    </row>
    <row r="11" spans="1:3" x14ac:dyDescent="0.25">
      <c r="A11" s="17" t="s">
        <v>190</v>
      </c>
      <c r="B11" s="17" t="s">
        <v>199</v>
      </c>
      <c r="C11" s="18"/>
    </row>
    <row r="12" spans="1:3" ht="18" x14ac:dyDescent="0.25">
      <c r="A12" s="19" t="s">
        <v>194</v>
      </c>
      <c r="B12" s="20">
        <f>Eksplikatsioon_summad!B4</f>
        <v>23.4</v>
      </c>
      <c r="C12" s="18"/>
    </row>
    <row r="13" spans="1:3" ht="18" x14ac:dyDescent="0.25">
      <c r="A13" s="19" t="s">
        <v>195</v>
      </c>
      <c r="B13" s="20">
        <f>Eksplikatsioon_summad!B5</f>
        <v>20.3</v>
      </c>
      <c r="C13" s="18"/>
    </row>
    <row r="14" spans="1:3" ht="18" x14ac:dyDescent="0.25">
      <c r="A14" s="19" t="s">
        <v>196</v>
      </c>
      <c r="B14" s="20">
        <f>Eksplikatsioon_summad!B6</f>
        <v>20.3</v>
      </c>
      <c r="C14" s="18"/>
    </row>
    <row r="15" spans="1:3" ht="18" x14ac:dyDescent="0.25">
      <c r="A15" s="19" t="s">
        <v>197</v>
      </c>
      <c r="B15" s="20">
        <f>Eksplikatsioon_summad!B7</f>
        <v>23.3</v>
      </c>
      <c r="C15" s="18"/>
    </row>
    <row r="16" spans="1:3" ht="18" x14ac:dyDescent="0.25">
      <c r="A16" s="19" t="s">
        <v>198</v>
      </c>
      <c r="B16" s="20">
        <f>Eksplikatsioon_summad!B8</f>
        <v>46.7</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topLeftCell="C3" zoomScale="85" zoomScaleNormal="85" workbookViewId="0">
      <selection activeCell="I9" sqref="I9"/>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30" t="s">
        <v>234</v>
      </c>
      <c r="C4" s="29" t="s">
        <v>219</v>
      </c>
      <c r="D4" s="29" t="s">
        <v>83</v>
      </c>
      <c r="E4" s="29" t="s">
        <v>14</v>
      </c>
      <c r="F4" s="45">
        <v>20.3</v>
      </c>
      <c r="G4" s="29" t="s">
        <v>235</v>
      </c>
      <c r="H4" s="46" t="str">
        <f>LEFT(Tabel1[[#This Row],[Ruumi tüüp (TALO Tüüpruumide nimestik)]],2)</f>
        <v>31</v>
      </c>
      <c r="I4" s="31" t="s">
        <v>205</v>
      </c>
      <c r="J4" s="29" t="s">
        <v>237</v>
      </c>
      <c r="K4" s="21" t="str">
        <f>IFERROR(VLOOKUP(Tabel1[[#This Row],[Üürnik]],'Lepingu lisa'!$K$3:$L$22,2,FALSE),"")</f>
        <v>UUEKOOLI_1_01</v>
      </c>
      <c r="L4" s="21" t="str">
        <f>IFERROR(VLOOKUP(Tabel1[[#This Row],[Jaotus]],Tabelid!L:M,2,FALSE),"")</f>
        <v>NONE</v>
      </c>
    </row>
    <row r="5" spans="1:12" x14ac:dyDescent="0.25">
      <c r="A5" s="29"/>
      <c r="B5" s="30"/>
      <c r="C5" s="29"/>
      <c r="D5" s="29"/>
      <c r="E5" s="29"/>
      <c r="F5" s="45"/>
      <c r="G5" s="29"/>
      <c r="H5" s="46" t="str">
        <f>LEFT(Tabel1[[#This Row],[Ruumi tüüp (TALO Tüüpruumide nimestik)]],2)</f>
        <v/>
      </c>
      <c r="I5" s="31"/>
      <c r="J5" s="29"/>
      <c r="K5" s="21" t="str">
        <f>IFERROR(VLOOKUP(Tabel1[[#This Row],[Üürnik]],'Lepingu lisa'!$K$3:$L$22,2,FALSE),"")</f>
        <v/>
      </c>
      <c r="L5" s="21" t="str">
        <f>IFERROR(VLOOKUP(Tabel1[[#This Row],[Jaotus]],Tabelid!L:M,2,FALSE),"")</f>
        <v/>
      </c>
    </row>
    <row r="6" spans="1:12" x14ac:dyDescent="0.25">
      <c r="A6" s="29"/>
      <c r="B6" s="30"/>
      <c r="C6" s="29"/>
      <c r="D6" s="29"/>
      <c r="E6" s="29"/>
      <c r="F6" s="45"/>
      <c r="G6" s="29"/>
      <c r="H6" s="46" t="str">
        <f>LEFT(Tabel1[[#This Row],[Ruumi tüüp (TALO Tüüpruumide nimestik)]],2)</f>
        <v/>
      </c>
      <c r="I6" s="31"/>
      <c r="J6" s="29"/>
      <c r="K6" s="21" t="str">
        <f>IFERROR(VLOOKUP(Tabel1[[#This Row],[Üürnik]],'Lepingu lisa'!$K$3:$L$22,2,FALSE),"")</f>
        <v/>
      </c>
      <c r="L6" s="21" t="str">
        <f>IFERROR(VLOOKUP(Tabel1[[#This Row],[Jaotus]],Tabelid!L:M,2,FALSE),"")</f>
        <v/>
      </c>
    </row>
    <row r="7" spans="1:12" x14ac:dyDescent="0.25">
      <c r="A7" s="29"/>
      <c r="B7" s="30"/>
      <c r="C7" s="29"/>
      <c r="D7" s="29"/>
      <c r="E7" s="29"/>
      <c r="F7" s="45"/>
      <c r="G7" s="29"/>
      <c r="H7" s="46" t="str">
        <f>LEFT(Tabel1[[#This Row],[Ruumi tüüp (TALO Tüüpruumide nimestik)]],2)</f>
        <v/>
      </c>
      <c r="I7" s="31"/>
      <c r="J7" s="29"/>
      <c r="K7" s="21" t="str">
        <f>IFERROR(VLOOKUP(Tabel1[[#This Row],[Üürnik]],'Lepingu lisa'!$K$3:$L$22,2,FALSE),"")</f>
        <v/>
      </c>
      <c r="L7" s="21" t="str">
        <f>IFERROR(VLOOKUP(Tabel1[[#This Row],[Jaotus]],Tabelid!L:M,2,FALSE),"")</f>
        <v/>
      </c>
    </row>
    <row r="8" spans="1:12" x14ac:dyDescent="0.25">
      <c r="A8" s="29"/>
      <c r="B8" s="30"/>
      <c r="C8" s="29"/>
      <c r="D8" s="29"/>
      <c r="E8" s="29"/>
      <c r="F8" s="45"/>
      <c r="G8" s="29"/>
      <c r="H8" s="46" t="str">
        <f>LEFT(Tabel1[[#This Row],[Ruumi tüüp (TALO Tüüpruumide nimestik)]],2)</f>
        <v/>
      </c>
      <c r="I8" s="31"/>
      <c r="J8" s="29"/>
      <c r="K8" s="21" t="str">
        <f>IFERROR(VLOOKUP(Tabel1[[#This Row],[Üürnik]],'Lepingu lisa'!$K$3:$L$22,2,FALSE),"")</f>
        <v/>
      </c>
      <c r="L8" s="21" t="str">
        <f>IFERROR(VLOOKUP(Tabel1[[#This Row],[Jaotus]],Tabelid!L:M,2,FALSE),"")</f>
        <v/>
      </c>
    </row>
    <row r="9" spans="1:12" x14ac:dyDescent="0.25">
      <c r="A9" s="29"/>
      <c r="B9" s="30"/>
      <c r="C9" s="29"/>
      <c r="D9" s="29"/>
      <c r="E9" s="29"/>
      <c r="F9" s="45"/>
      <c r="G9" s="29"/>
      <c r="H9" s="46" t="str">
        <f>LEFT(Tabel1[[#This Row],[Ruumi tüüp (TALO Tüüpruumide nimestik)]],2)</f>
        <v/>
      </c>
      <c r="I9" s="31"/>
      <c r="J9" s="29"/>
      <c r="K9" s="21" t="str">
        <f>IFERROR(VLOOKUP(Tabel1[[#This Row],[Üürnik]],'Lepingu lisa'!$K$3:$L$22,2,FALSE),"")</f>
        <v/>
      </c>
      <c r="L9" s="21" t="str">
        <f>IFERROR(VLOOKUP(Tabel1[[#This Row],[Jaotus]],Tabelid!L:M,2,FALSE),"")</f>
        <v/>
      </c>
    </row>
    <row r="10" spans="1:12" x14ac:dyDescent="0.25">
      <c r="A10" s="29"/>
      <c r="B10" s="32"/>
      <c r="C10" s="29"/>
      <c r="D10" s="29"/>
      <c r="E10" s="29"/>
      <c r="F10" s="45"/>
      <c r="G10" s="29"/>
      <c r="H10" s="46" t="str">
        <f>LEFT(Tabel1[[#This Row],[Ruumi tüüp (TALO Tüüpruumide nimestik)]],2)</f>
        <v/>
      </c>
      <c r="I10" s="31"/>
      <c r="J10" s="29"/>
      <c r="K10" s="21" t="str">
        <f>IFERROR(VLOOKUP(Tabel1[[#This Row],[Üürnik]],'Lepingu lisa'!$K$3:$L$22,2,FALSE),"")</f>
        <v/>
      </c>
      <c r="L10" s="21" t="str">
        <f>IFERROR(VLOOKUP(Tabel1[[#This Row],[Jaotus]],Tabelid!L:M,2,FALSE),"")</f>
        <v/>
      </c>
    </row>
    <row r="11" spans="1:12" x14ac:dyDescent="0.25">
      <c r="A11" s="29"/>
      <c r="B11" s="30"/>
      <c r="C11" s="29"/>
      <c r="D11" s="29"/>
      <c r="E11" s="29"/>
      <c r="F11" s="45"/>
      <c r="G11" s="29"/>
      <c r="H11" s="21" t="str">
        <f>LEFT(Tabel1[[#This Row],[Ruumi tüüp (TALO Tüüpruumide nimestik)]],2)</f>
        <v/>
      </c>
      <c r="I11" s="33"/>
      <c r="J11" s="29"/>
      <c r="K11" s="21" t="str">
        <f>IFERROR(VLOOKUP(Tabel1[[#This Row],[Üürnik]],'Lepingu lisa'!$K$3:$L$22,2,FALSE),"")</f>
        <v/>
      </c>
      <c r="L11" s="21" t="str">
        <f>IFERROR(VLOOKUP(Tabel1[[#This Row],[Jaotus]],Tabelid!L:M,2,FALSE),"")</f>
        <v/>
      </c>
    </row>
    <row r="12" spans="1:12" x14ac:dyDescent="0.25">
      <c r="A12" s="29"/>
      <c r="B12" s="30"/>
      <c r="C12" s="29"/>
      <c r="D12" s="29"/>
      <c r="E12" s="29"/>
      <c r="F12" s="45"/>
      <c r="G12" s="29"/>
      <c r="H12" s="21" t="str">
        <f>LEFT(Tabel1[[#This Row],[Ruumi tüüp (TALO Tüüpruumide nimestik)]],2)</f>
        <v/>
      </c>
      <c r="I12" s="33"/>
      <c r="J12" s="29"/>
      <c r="K12" s="21" t="str">
        <f>IFERROR(VLOOKUP(Tabel1[[#This Row],[Üürnik]],'Lepingu lisa'!$K$3:$L$22,2,FALSE),"")</f>
        <v/>
      </c>
      <c r="L12" s="21" t="str">
        <f>IFERROR(VLOOKUP(Tabel1[[#This Row],[Jaotus]],Tabelid!L:M,2,FALSE),"")</f>
        <v/>
      </c>
    </row>
    <row r="13" spans="1:12" x14ac:dyDescent="0.25">
      <c r="A13" s="29"/>
      <c r="B13" s="32"/>
      <c r="C13" s="29"/>
      <c r="D13" s="29"/>
      <c r="E13" s="29"/>
      <c r="F13" s="45"/>
      <c r="G13" s="29"/>
      <c r="H13" s="21" t="str">
        <f>LEFT(Tabel1[[#This Row],[Ruumi tüüp (TALO Tüüpruumide nimestik)]],2)</f>
        <v/>
      </c>
      <c r="I13" s="33"/>
      <c r="J13" s="29"/>
      <c r="K13" s="21" t="str">
        <f>IFERROR(VLOOKUP(Tabel1[[#This Row],[Üürnik]],'Lepingu lisa'!$K$3:$L$22,2,FALSE),"")</f>
        <v/>
      </c>
      <c r="L13" s="21" t="str">
        <f>IFERROR(VLOOKUP(Tabel1[[#This Row],[Jaotus]],Tabelid!L:M,2,FALSE),"")</f>
        <v/>
      </c>
    </row>
    <row r="14" spans="1:12" x14ac:dyDescent="0.25">
      <c r="A14" s="29"/>
      <c r="B14" s="32"/>
      <c r="C14" s="29"/>
      <c r="D14" s="29"/>
      <c r="E14" s="29"/>
      <c r="F14" s="45"/>
      <c r="G14" s="29"/>
      <c r="H14" s="21" t="str">
        <f>LEFT(Tabel1[[#This Row],[Ruumi tüüp (TALO Tüüpruumide nimestik)]],2)</f>
        <v/>
      </c>
      <c r="I14" s="33"/>
      <c r="J14" s="29"/>
      <c r="K14" s="21" t="str">
        <f>IFERROR(VLOOKUP(Tabel1[[#This Row],[Üürnik]],'Lepingu lisa'!$K$3:$L$22,2,FALSE),"")</f>
        <v/>
      </c>
      <c r="L14" s="21" t="str">
        <f>IFERROR(VLOOKUP(Tabel1[[#This Row],[Jaotus]],Tabelid!L:M,2,FALSE),"")</f>
        <v/>
      </c>
    </row>
    <row r="15" spans="1:12" x14ac:dyDescent="0.25">
      <c r="A15" s="29"/>
      <c r="B15" s="32"/>
      <c r="C15" s="29"/>
      <c r="D15" s="29"/>
      <c r="E15" s="29"/>
      <c r="F15" s="45"/>
      <c r="G15" s="29"/>
      <c r="H15" s="21" t="str">
        <f>LEFT(Tabel1[[#This Row],[Ruumi tüüp (TALO Tüüpruumide nimestik)]],2)</f>
        <v/>
      </c>
      <c r="I15" s="33"/>
      <c r="J15" s="29"/>
      <c r="K15" s="21" t="str">
        <f>IFERROR(VLOOKUP(Tabel1[[#This Row],[Üürnik]],'Lepingu lisa'!$K$3:$L$22,2,FALSE),"")</f>
        <v/>
      </c>
      <c r="L15" s="21" t="str">
        <f>IFERROR(VLOOKUP(Tabel1[[#This Row],[Jaotus]],Tabelid!L:M,2,FALSE),"")</f>
        <v/>
      </c>
    </row>
    <row r="16" spans="1:12" x14ac:dyDescent="0.25">
      <c r="A16" s="29"/>
      <c r="B16" s="32"/>
      <c r="C16" s="29"/>
      <c r="D16" s="29"/>
      <c r="E16" s="29"/>
      <c r="F16" s="45"/>
      <c r="G16" s="29"/>
      <c r="H16" s="21" t="str">
        <f>LEFT(Tabel1[[#This Row],[Ruumi tüüp (TALO Tüüpruumide nimestik)]],2)</f>
        <v/>
      </c>
      <c r="I16" s="33"/>
      <c r="J16" s="29"/>
      <c r="K16" s="21" t="str">
        <f>IFERROR(VLOOKUP(Tabel1[[#This Row],[Üürnik]],'Lepingu lisa'!$K$3:$L$22,2,FALSE),"")</f>
        <v/>
      </c>
      <c r="L16" s="21" t="str">
        <f>IFERROR(VLOOKUP(Tabel1[[#This Row],[Jaotus]],Tabelid!L:M,2,FALSE),"")</f>
        <v/>
      </c>
    </row>
    <row r="17" spans="1:12" x14ac:dyDescent="0.25">
      <c r="A17" s="29"/>
      <c r="B17" s="32"/>
      <c r="C17" s="29"/>
      <c r="D17" s="29"/>
      <c r="E17" s="29"/>
      <c r="F17" s="45"/>
      <c r="G17" s="29"/>
      <c r="H17" s="21" t="str">
        <f>LEFT(Tabel1[[#This Row],[Ruumi tüüp (TALO Tüüpruumide nimestik)]],2)</f>
        <v/>
      </c>
      <c r="I17" s="33"/>
      <c r="J17" s="29"/>
      <c r="K17" s="21" t="str">
        <f>IFERROR(VLOOKUP(Tabel1[[#This Row],[Üürnik]],'Lepingu lisa'!$K$3:$L$22,2,FALSE),"")</f>
        <v/>
      </c>
      <c r="L17" s="21" t="str">
        <f>IFERROR(VLOOKUP(Tabel1[[#This Row],[Jaotus]],Tabelid!L:M,2,FALSE),"")</f>
        <v/>
      </c>
    </row>
    <row r="18" spans="1:12" x14ac:dyDescent="0.25">
      <c r="A18" s="29"/>
      <c r="B18" s="32"/>
      <c r="C18" s="29"/>
      <c r="D18" s="29"/>
      <c r="E18" s="29"/>
      <c r="F18" s="45"/>
      <c r="G18" s="29"/>
      <c r="H18" s="21" t="str">
        <f>LEFT(Tabel1[[#This Row],[Ruumi tüüp (TALO Tüüpruumide nimestik)]],2)</f>
        <v/>
      </c>
      <c r="I18" s="33"/>
      <c r="J18" s="29"/>
      <c r="K18" s="21" t="str">
        <f>IFERROR(VLOOKUP(Tabel1[[#This Row],[Üürnik]],'Lepingu lisa'!$K$3:$L$22,2,FALSE),"")</f>
        <v/>
      </c>
      <c r="L18" s="21" t="str">
        <f>IFERROR(VLOOKUP(Tabel1[[#This Row],[Jaotus]],Tabelid!L:M,2,FALSE),"")</f>
        <v/>
      </c>
    </row>
    <row r="19" spans="1:12" x14ac:dyDescent="0.25">
      <c r="A19" s="29"/>
      <c r="B19" s="32"/>
      <c r="C19" s="29"/>
      <c r="D19" s="29"/>
      <c r="E19" s="29"/>
      <c r="F19" s="45"/>
      <c r="G19" s="29"/>
      <c r="H19" s="21" t="str">
        <f>LEFT(Tabel1[[#This Row],[Ruumi tüüp (TALO Tüüpruumide nimestik)]],2)</f>
        <v/>
      </c>
      <c r="I19" s="33"/>
      <c r="J19" s="29"/>
      <c r="K19" s="21" t="str">
        <f>IFERROR(VLOOKUP(Tabel1[[#This Row],[Üürnik]],'Lepingu lisa'!$K$3:$L$22,2,FALSE),"")</f>
        <v/>
      </c>
      <c r="L19" s="21" t="str">
        <f>IFERROR(VLOOKUP(Tabel1[[#This Row],[Jaotus]],Tabelid!L:M,2,FALSE),"")</f>
        <v/>
      </c>
    </row>
    <row r="20" spans="1:12" x14ac:dyDescent="0.25">
      <c r="A20" s="29"/>
      <c r="B20" s="32"/>
      <c r="C20" s="29"/>
      <c r="D20" s="29"/>
      <c r="E20" s="29"/>
      <c r="F20" s="45"/>
      <c r="G20" s="29"/>
      <c r="H20" s="21" t="str">
        <f>LEFT(Tabel1[[#This Row],[Ruumi tüüp (TALO Tüüpruumide nimestik)]],2)</f>
        <v/>
      </c>
      <c r="I20" s="33"/>
      <c r="J20" s="29"/>
      <c r="K20" s="21" t="str">
        <f>IFERROR(VLOOKUP(Tabel1[[#This Row],[Üürnik]],'Lepingu lisa'!$K$3:$L$22,2,FALSE),"")</f>
        <v/>
      </c>
      <c r="L20" s="21" t="str">
        <f>IFERROR(VLOOKUP(Tabel1[[#This Row],[Jaotus]],Tabelid!L:M,2,FALSE),"")</f>
        <v/>
      </c>
    </row>
    <row r="21" spans="1:12" x14ac:dyDescent="0.25">
      <c r="A21" s="29"/>
      <c r="B21" s="32"/>
      <c r="C21" s="29"/>
      <c r="D21" s="29"/>
      <c r="E21" s="29"/>
      <c r="F21" s="45"/>
      <c r="G21" s="29"/>
      <c r="H21" s="21" t="str">
        <f>LEFT(Tabel1[[#This Row],[Ruumi tüüp (TALO Tüüpruumide nimestik)]],2)</f>
        <v/>
      </c>
      <c r="I21" s="33"/>
      <c r="J21" s="29"/>
      <c r="K21" s="21" t="str">
        <f>IFERROR(VLOOKUP(Tabel1[[#This Row],[Üürnik]],'Lepingu lisa'!$K$3:$L$22,2,FALSE),"")</f>
        <v/>
      </c>
      <c r="L21" s="21" t="str">
        <f>IFERROR(VLOOKUP(Tabel1[[#This Row],[Jaotus]],Tabelid!L:M,2,FALSE),"")</f>
        <v/>
      </c>
    </row>
    <row r="22" spans="1:12" x14ac:dyDescent="0.25">
      <c r="A22" s="29"/>
      <c r="B22" s="32"/>
      <c r="C22" s="29"/>
      <c r="D22" s="29"/>
      <c r="E22" s="29"/>
      <c r="F22" s="45"/>
      <c r="G22" s="29"/>
      <c r="H22" s="21" t="str">
        <f>LEFT(Tabel1[[#This Row],[Ruumi tüüp (TALO Tüüpruumide nimestik)]],2)</f>
        <v/>
      </c>
      <c r="I22" s="33"/>
      <c r="J22" s="29"/>
      <c r="K22" s="21" t="str">
        <f>IFERROR(VLOOKUP(Tabel1[[#This Row],[Üürnik]],'Lepingu lisa'!$K$3:$L$22,2,FALSE),"")</f>
        <v/>
      </c>
      <c r="L22" s="21" t="str">
        <f>IFERROR(VLOOKUP(Tabel1[[#This Row],[Jaotus]],Tabelid!L:M,2,FALSE),"")</f>
        <v/>
      </c>
    </row>
    <row r="23" spans="1:12" x14ac:dyDescent="0.25">
      <c r="A23" s="29"/>
      <c r="B23" s="32"/>
      <c r="C23" s="29"/>
      <c r="D23" s="29"/>
      <c r="E23" s="29"/>
      <c r="F23" s="45"/>
      <c r="G23" s="29"/>
      <c r="H23" s="21" t="str">
        <f>LEFT(Tabel1[[#This Row],[Ruumi tüüp (TALO Tüüpruumide nimestik)]],2)</f>
        <v/>
      </c>
      <c r="I23" s="33"/>
      <c r="J23" s="29"/>
      <c r="K23" s="21" t="str">
        <f>IFERROR(VLOOKUP(Tabel1[[#This Row],[Üürnik]],'Lepingu lisa'!$K$3:$L$22,2,FALSE),"")</f>
        <v/>
      </c>
      <c r="L23" s="21" t="str">
        <f>IFERROR(VLOOKUP(Tabel1[[#This Row],[Jaotus]],Tabelid!L:M,2,FALSE),"")</f>
        <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10" sqref="B10"/>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Uuekooli</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23.4</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20.3</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20.3</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23.3</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46.7</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20.3</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20.3</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20.3</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23.3</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0</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9" sqref="K29"/>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001</v>
      </c>
      <c r="C3" s="40" t="str">
        <f>IF(Eksplikatsioon!C4=0,"",Eksplikatsioon!C4)</f>
        <v>ÜÜRITAV PIND</v>
      </c>
      <c r="D3" s="40" t="str">
        <f>IF(Eksplikatsioon!D4=0,"",Eksplikatsioon!D4)</f>
        <v>Klassiruum</v>
      </c>
      <c r="E3" s="40">
        <f>IF(Eksplikatsioon!F4=0,"",Eksplikatsioon!F4)</f>
        <v>20.3</v>
      </c>
      <c r="F3" s="40" t="str">
        <f>IF(Eksplikatsioon!G4=0,"",Eksplikatsioon!G4)</f>
        <v>Avatud klassiruum</v>
      </c>
      <c r="G3" s="40" t="str">
        <f>IF(Eksplikatsioon!I4=0,"",Eksplikatsioon!I4)</f>
        <v>Ainukasutuses pind</v>
      </c>
      <c r="H3" s="40" t="str">
        <f>IF(Eksplikatsioon!J4=0,"",Eksplikatsioon!J4)</f>
        <v>Maarjamaa Hariduskolleegium Emajõe õppekeskus</v>
      </c>
      <c r="I3" s="40" t="str">
        <f>IF(Eksplikatsioon!K4=0,"",Eksplikatsioon!K4)</f>
        <v>UUEKOOLI_1_01</v>
      </c>
      <c r="K3" s="49" t="s">
        <v>237</v>
      </c>
      <c r="L3" s="49" t="s">
        <v>236</v>
      </c>
      <c r="M3" s="50">
        <f t="shared" ref="M3:M21" si="0">IF(SUMIFS(E:E,H:H,K3,G:G,"Ainukasutuses pind",C:C,"ÜÜRITAV PIND")=0,"",SUMIFS(E:E,H:H,K3,G:G,"Ainukasutuses pind",C:C,"ÜÜRITAV PIND"))</f>
        <v>20.3</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20.3</v>
      </c>
    </row>
    <row r="4" spans="1:16" x14ac:dyDescent="0.25">
      <c r="A4" s="40" t="str">
        <f>IF(Eksplikatsioon!A5=0,"",Eksplikatsioon!A5)</f>
        <v/>
      </c>
      <c r="B4" s="40" t="str">
        <f>IF(Eksplikatsioon!B5=0,"",Eksplikatsioon!B5)</f>
        <v/>
      </c>
      <c r="C4" s="40" t="str">
        <f>IF(Eksplikatsioon!C5=0,"",Eksplikatsioon!C5)</f>
        <v/>
      </c>
      <c r="D4" s="40" t="str">
        <f>IF(Eksplikatsioon!D5=0,"",Eksplikatsioon!D5)</f>
        <v/>
      </c>
      <c r="E4" s="40" t="str">
        <f>IF(Eksplikatsioon!F5=0,"",Eksplikatsioon!F5)</f>
        <v/>
      </c>
      <c r="F4" s="40" t="str">
        <f>IF(Eksplikatsioon!G5=0,"",Eksplikatsioon!G5)</f>
        <v/>
      </c>
      <c r="G4" s="40" t="str">
        <f>IF(Eksplikatsioon!I5=0,"",Eksplikatsioon!I5)</f>
        <v/>
      </c>
      <c r="H4" s="40" t="str">
        <f>IF(Eksplikatsioon!J5=0,"",Eksplikatsioon!J5)</f>
        <v/>
      </c>
      <c r="I4" s="40" t="str">
        <f>IF(Eksplikatsioon!K5=0,"",Eksplikatsioon!K5)</f>
        <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
      </c>
      <c r="B5" s="40" t="str">
        <f>IF(Eksplikatsioon!B6=0,"",Eksplikatsioon!B6)</f>
        <v/>
      </c>
      <c r="C5" s="40" t="str">
        <f>IF(Eksplikatsioon!C6=0,"",Eksplikatsioon!C6)</f>
        <v/>
      </c>
      <c r="D5" s="40" t="str">
        <f>IF(Eksplikatsioon!D6=0,"",Eksplikatsioon!D6)</f>
        <v/>
      </c>
      <c r="E5" s="40" t="str">
        <f>IF(Eksplikatsioon!F6=0,"",Eksplikatsioon!F6)</f>
        <v/>
      </c>
      <c r="F5" s="40" t="str">
        <f>IF(Eksplikatsioon!G6=0,"",Eksplikatsioon!G6)</f>
        <v/>
      </c>
      <c r="G5" s="40" t="str">
        <f>IF(Eksplikatsioon!I6=0,"",Eksplikatsioon!I6)</f>
        <v/>
      </c>
      <c r="H5" s="40" t="str">
        <f>IF(Eksplikatsioon!J6=0,"",Eksplikatsioon!J6)</f>
        <v/>
      </c>
      <c r="I5" s="40" t="str">
        <f>IF(Eksplikatsioon!K6=0,"",Eksplikatsioon!K6)</f>
        <v/>
      </c>
      <c r="K5" s="49"/>
      <c r="L5" s="49"/>
      <c r="M5" s="50" t="str">
        <f t="shared" si="0"/>
        <v/>
      </c>
      <c r="N5" s="50" t="str">
        <f t="shared" si="2"/>
        <v/>
      </c>
      <c r="O5" s="50" t="str">
        <f t="shared" si="1"/>
        <v/>
      </c>
      <c r="P5" s="51" t="str">
        <f t="shared" si="3"/>
        <v/>
      </c>
    </row>
    <row r="6" spans="1:16" x14ac:dyDescent="0.25">
      <c r="A6" s="40" t="str">
        <f>IF(Eksplikatsioon!A7=0,"",Eksplikatsioon!A7)</f>
        <v/>
      </c>
      <c r="B6" s="40" t="str">
        <f>IF(Eksplikatsioon!B7=0,"",Eksplikatsioon!B7)</f>
        <v/>
      </c>
      <c r="C6" s="40" t="str">
        <f>IF(Eksplikatsioon!C7=0,"",Eksplikatsioon!C7)</f>
        <v/>
      </c>
      <c r="D6" s="40" t="str">
        <f>IF(Eksplikatsioon!D7=0,"",Eksplikatsioon!D7)</f>
        <v/>
      </c>
      <c r="E6" s="40" t="str">
        <f>IF(Eksplikatsioon!F7=0,"",Eksplikatsioon!F7)</f>
        <v/>
      </c>
      <c r="F6" s="40" t="str">
        <f>IF(Eksplikatsioon!G7=0,"",Eksplikatsioon!G7)</f>
        <v/>
      </c>
      <c r="G6" s="40" t="str">
        <f>IF(Eksplikatsioon!I7=0,"",Eksplikatsioon!I7)</f>
        <v/>
      </c>
      <c r="H6" s="40" t="str">
        <f>IF(Eksplikatsioon!J7=0,"",Eksplikatsioon!J7)</f>
        <v/>
      </c>
      <c r="I6" s="40" t="str">
        <f>IF(Eksplikatsioon!K7=0,"",Eksplikatsioon!K7)</f>
        <v/>
      </c>
      <c r="K6" s="49"/>
      <c r="L6" s="49"/>
      <c r="M6" s="50" t="str">
        <f t="shared" si="0"/>
        <v/>
      </c>
      <c r="N6" s="50" t="str">
        <f t="shared" si="2"/>
        <v/>
      </c>
      <c r="O6" s="50" t="str">
        <f t="shared" si="1"/>
        <v/>
      </c>
      <c r="P6" s="51" t="str">
        <f t="shared" si="3"/>
        <v/>
      </c>
    </row>
    <row r="7" spans="1:16" x14ac:dyDescent="0.25">
      <c r="A7" s="40" t="str">
        <f>IF(Eksplikatsioon!A8=0,"",Eksplikatsioon!A8)</f>
        <v/>
      </c>
      <c r="B7" s="40" t="str">
        <f>IF(Eksplikatsioon!B8=0,"",Eksplikatsioon!B8)</f>
        <v/>
      </c>
      <c r="C7" s="40" t="str">
        <f>IF(Eksplikatsioon!C8=0,"",Eksplikatsioon!C8)</f>
        <v/>
      </c>
      <c r="D7" s="40" t="str">
        <f>IF(Eksplikatsioon!D8=0,"",Eksplikatsioon!D8)</f>
        <v/>
      </c>
      <c r="E7" s="40" t="str">
        <f>IF(Eksplikatsioon!F8=0,"",Eksplikatsioon!F8)</f>
        <v/>
      </c>
      <c r="F7" s="40" t="str">
        <f>IF(Eksplikatsioon!G8=0,"",Eksplikatsioon!G8)</f>
        <v/>
      </c>
      <c r="G7" s="40" t="str">
        <f>IF(Eksplikatsioon!I8=0,"",Eksplikatsioon!I8)</f>
        <v/>
      </c>
      <c r="H7" s="40" t="str">
        <f>IF(Eksplikatsioon!J8=0,"",Eksplikatsioon!J8)</f>
        <v/>
      </c>
      <c r="I7" s="40" t="str">
        <f>IF(Eksplikatsioon!K8=0,"",Eksplikatsioon!K8)</f>
        <v/>
      </c>
      <c r="K7" s="49"/>
      <c r="L7" s="49"/>
      <c r="M7" s="50" t="str">
        <f t="shared" si="0"/>
        <v/>
      </c>
      <c r="N7" s="50" t="str">
        <f t="shared" si="2"/>
        <v/>
      </c>
      <c r="O7" s="50" t="str">
        <f t="shared" si="1"/>
        <v/>
      </c>
      <c r="P7" s="51" t="str">
        <f t="shared" si="3"/>
        <v/>
      </c>
    </row>
    <row r="8" spans="1:16" x14ac:dyDescent="0.25">
      <c r="A8" s="40" t="str">
        <f>IF(Eksplikatsioon!A9=0,"",Eksplikatsioon!A9)</f>
        <v/>
      </c>
      <c r="B8" s="40" t="str">
        <f>IF(Eksplikatsioon!B9=0,"",Eksplikatsioon!B9)</f>
        <v/>
      </c>
      <c r="C8" s="40" t="str">
        <f>IF(Eksplikatsioon!C9=0,"",Eksplikatsioon!C9)</f>
        <v/>
      </c>
      <c r="D8" s="40" t="str">
        <f>IF(Eksplikatsioon!D9=0,"",Eksplikatsioon!D9)</f>
        <v/>
      </c>
      <c r="E8" s="40" t="str">
        <f>IF(Eksplikatsioon!F9=0,"",Eksplikatsioon!F9)</f>
        <v/>
      </c>
      <c r="F8" s="40" t="str">
        <f>IF(Eksplikatsioon!G9=0,"",Eksplikatsioon!G9)</f>
        <v/>
      </c>
      <c r="G8" s="40" t="str">
        <f>IF(Eksplikatsioon!I9=0,"",Eksplikatsioon!I9)</f>
        <v/>
      </c>
      <c r="H8" s="40" t="str">
        <f>IF(Eksplikatsioon!J9=0,"",Eksplikatsioon!J9)</f>
        <v/>
      </c>
      <c r="I8" s="40" t="str">
        <f>IF(Eksplikatsioon!K9=0,"",Eksplikatsioon!K9)</f>
        <v/>
      </c>
      <c r="K8" s="49"/>
      <c r="L8" s="49"/>
      <c r="M8" s="50" t="str">
        <f t="shared" si="0"/>
        <v/>
      </c>
      <c r="N8" s="50" t="str">
        <f t="shared" si="2"/>
        <v/>
      </c>
      <c r="O8" s="50" t="str">
        <f t="shared" si="1"/>
        <v/>
      </c>
      <c r="P8" s="51" t="str">
        <f t="shared" si="3"/>
        <v/>
      </c>
    </row>
    <row r="9" spans="1:16" x14ac:dyDescent="0.25">
      <c r="A9" s="40" t="str">
        <f>IF(Eksplikatsioon!A10=0,"",Eksplikatsioon!A10)</f>
        <v/>
      </c>
      <c r="B9" s="40" t="str">
        <f>IF(Eksplikatsioon!B10=0,"",Eksplikatsioon!B10)</f>
        <v/>
      </c>
      <c r="C9" s="40" t="str">
        <f>IF(Eksplikatsioon!C10=0,"",Eksplikatsioon!C10)</f>
        <v/>
      </c>
      <c r="D9" s="40" t="str">
        <f>IF(Eksplikatsioon!D10=0,"",Eksplikatsioon!D10)</f>
        <v/>
      </c>
      <c r="E9" s="40" t="str">
        <f>IF(Eksplikatsioon!F10=0,"",Eksplikatsioon!F10)</f>
        <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
      </c>
      <c r="B10" s="40" t="str">
        <f>IF(Eksplikatsioon!B11=0,"",Eksplikatsioon!B11)</f>
        <v/>
      </c>
      <c r="C10" s="40" t="str">
        <f>IF(Eksplikatsioon!C11=0,"",Eksplikatsioon!C11)</f>
        <v/>
      </c>
      <c r="D10" s="40" t="str">
        <f>IF(Eksplikatsioon!D11=0,"",Eksplikatsioon!D11)</f>
        <v/>
      </c>
      <c r="E10" s="40" t="str">
        <f>IF(Eksplikatsioon!F11=0,"",Eksplikatsioon!F11)</f>
        <v/>
      </c>
      <c r="F10" s="40" t="str">
        <f>IF(Eksplikatsioon!G11=0,"",Eksplikatsioon!G11)</f>
        <v/>
      </c>
      <c r="G10" s="40" t="str">
        <f>IF(Eksplikatsioon!I11=0,"",Eksplikatsioon!I11)</f>
        <v/>
      </c>
      <c r="H10" s="40" t="str">
        <f>IF(Eksplikatsioon!J11=0,"",Eksplikatsioon!J11)</f>
        <v/>
      </c>
      <c r="I10" s="40" t="str">
        <f>IF(Eksplikatsioon!K11=0,"",Eksplikatsioon!K11)</f>
        <v/>
      </c>
      <c r="K10" s="49"/>
      <c r="L10" s="49"/>
      <c r="M10" s="50" t="str">
        <f t="shared" si="0"/>
        <v/>
      </c>
      <c r="N10" s="50" t="str">
        <f t="shared" si="2"/>
        <v/>
      </c>
      <c r="O10" s="50" t="str">
        <f t="shared" si="1"/>
        <v/>
      </c>
      <c r="P10" s="51" t="str">
        <f t="shared" si="3"/>
        <v/>
      </c>
    </row>
    <row r="11" spans="1:16" x14ac:dyDescent="0.25">
      <c r="A11" s="40" t="str">
        <f>IF(Eksplikatsioon!A12=0,"",Eksplikatsioon!A12)</f>
        <v/>
      </c>
      <c r="B11" s="40" t="str">
        <f>IF(Eksplikatsioon!B12=0,"",Eksplikatsioon!B12)</f>
        <v/>
      </c>
      <c r="C11" s="40" t="str">
        <f>IF(Eksplikatsioon!C12=0,"",Eksplikatsioon!C12)</f>
        <v/>
      </c>
      <c r="D11" s="40" t="str">
        <f>IF(Eksplikatsioon!D12=0,"",Eksplikatsioon!D12)</f>
        <v/>
      </c>
      <c r="E11" s="40" t="str">
        <f>IF(Eksplikatsioon!F12=0,"",Eksplikatsioon!F12)</f>
        <v/>
      </c>
      <c r="F11" s="40" t="str">
        <f>IF(Eksplikatsioon!G12=0,"",Eksplikatsioon!G12)</f>
        <v/>
      </c>
      <c r="G11" s="40" t="str">
        <f>IF(Eksplikatsioon!I12=0,"",Eksplikatsioon!I12)</f>
        <v/>
      </c>
      <c r="H11" s="40" t="str">
        <f>IF(Eksplikatsioon!J12=0,"",Eksplikatsioon!J12)</f>
        <v/>
      </c>
      <c r="I11" s="40" t="str">
        <f>IF(Eksplikatsioon!K12=0,"",Eksplikatsioon!K12)</f>
        <v/>
      </c>
      <c r="K11" s="49"/>
      <c r="L11" s="49"/>
      <c r="M11" s="50" t="str">
        <f t="shared" si="0"/>
        <v/>
      </c>
      <c r="N11" s="50" t="str">
        <f t="shared" si="2"/>
        <v/>
      </c>
      <c r="O11" s="50" t="str">
        <f t="shared" si="1"/>
        <v/>
      </c>
      <c r="P11" s="51" t="str">
        <f t="shared" si="3"/>
        <v/>
      </c>
    </row>
    <row r="12" spans="1:16" x14ac:dyDescent="0.25">
      <c r="A12" s="40" t="str">
        <f>IF(Eksplikatsioon!A13=0,"",Eksplikatsioon!A13)</f>
        <v/>
      </c>
      <c r="B12" s="40" t="str">
        <f>IF(Eksplikatsioon!B13=0,"",Eksplikatsioon!B13)</f>
        <v/>
      </c>
      <c r="C12" s="40" t="str">
        <f>IF(Eksplikatsioon!C13=0,"",Eksplikatsioon!C13)</f>
        <v/>
      </c>
      <c r="D12" s="40" t="str">
        <f>IF(Eksplikatsioon!D13=0,"",Eksplikatsioon!D13)</f>
        <v/>
      </c>
      <c r="E12" s="40" t="str">
        <f>IF(Eksplikatsioon!F13=0,"",Eksplikatsioon!F13)</f>
        <v/>
      </c>
      <c r="F12" s="40" t="str">
        <f>IF(Eksplikatsioon!G13=0,"",Eksplikatsioon!G13)</f>
        <v/>
      </c>
      <c r="G12" s="40" t="str">
        <f>IF(Eksplikatsioon!I13=0,"",Eksplikatsioon!I13)</f>
        <v/>
      </c>
      <c r="H12" s="40" t="str">
        <f>IF(Eksplikatsioon!J13=0,"",Eksplikatsioon!J13)</f>
        <v/>
      </c>
      <c r="I12" s="40" t="str">
        <f>IF(Eksplikatsioon!K13=0,"",Eksplikatsioon!K13)</f>
        <v/>
      </c>
      <c r="K12" s="49"/>
      <c r="L12" s="49"/>
      <c r="M12" s="50" t="str">
        <f t="shared" si="0"/>
        <v/>
      </c>
      <c r="N12" s="50" t="str">
        <f t="shared" si="2"/>
        <v/>
      </c>
      <c r="O12" s="50" t="str">
        <f t="shared" si="1"/>
        <v/>
      </c>
      <c r="P12" s="51" t="str">
        <f t="shared" si="3"/>
        <v/>
      </c>
    </row>
    <row r="13" spans="1:16" x14ac:dyDescent="0.25">
      <c r="A13" s="40" t="str">
        <f>IF(Eksplikatsioon!A14=0,"",Eksplikatsioon!A14)</f>
        <v/>
      </c>
      <c r="B13" s="40" t="str">
        <f>IF(Eksplikatsioon!B14=0,"",Eksplikatsioon!B14)</f>
        <v/>
      </c>
      <c r="C13" s="40" t="str">
        <f>IF(Eksplikatsioon!C14=0,"",Eksplikatsioon!C14)</f>
        <v/>
      </c>
      <c r="D13" s="40" t="str">
        <f>IF(Eksplikatsioon!D14=0,"",Eksplikatsioon!D14)</f>
        <v/>
      </c>
      <c r="E13" s="40" t="str">
        <f>IF(Eksplikatsioon!F14=0,"",Eksplikatsioon!F14)</f>
        <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
      </c>
      <c r="B14" s="40" t="str">
        <f>IF(Eksplikatsioon!B15=0,"",Eksplikatsioon!B15)</f>
        <v/>
      </c>
      <c r="C14" s="40" t="str">
        <f>IF(Eksplikatsioon!C15=0,"",Eksplikatsioon!C15)</f>
        <v/>
      </c>
      <c r="D14" s="40" t="str">
        <f>IF(Eksplikatsioon!D15=0,"",Eksplikatsioon!D15)</f>
        <v/>
      </c>
      <c r="E14" s="40" t="str">
        <f>IF(Eksplikatsioon!F15=0,"",Eksplikatsioon!F15)</f>
        <v/>
      </c>
      <c r="F14" s="40" t="str">
        <f>IF(Eksplikatsioon!G15=0,"",Eksplikatsioon!G15)</f>
        <v/>
      </c>
      <c r="G14" s="40" t="str">
        <f>IF(Eksplikatsioon!I15=0,"",Eksplikatsioon!I15)</f>
        <v/>
      </c>
      <c r="H14" s="40" t="str">
        <f>IF(Eksplikatsioon!J15=0,"",Eksplikatsioon!J15)</f>
        <v/>
      </c>
      <c r="I14" s="40" t="str">
        <f>IF(Eksplikatsioon!K15=0,"",Eksplikatsioon!K15)</f>
        <v/>
      </c>
      <c r="K14" s="49"/>
      <c r="L14" s="49"/>
      <c r="M14" s="50" t="str">
        <f t="shared" si="0"/>
        <v/>
      </c>
      <c r="N14" s="50" t="str">
        <f t="shared" si="2"/>
        <v/>
      </c>
      <c r="O14" s="50" t="str">
        <f t="shared" si="1"/>
        <v/>
      </c>
      <c r="P14" s="51" t="str">
        <f t="shared" si="3"/>
        <v/>
      </c>
    </row>
    <row r="15" spans="1:16" x14ac:dyDescent="0.25">
      <c r="A15" s="40" t="str">
        <f>IF(Eksplikatsioon!A16=0,"",Eksplikatsioon!A16)</f>
        <v/>
      </c>
      <c r="B15" s="40" t="str">
        <f>IF(Eksplikatsioon!B16=0,"",Eksplikatsioon!B16)</f>
        <v/>
      </c>
      <c r="C15" s="40" t="str">
        <f>IF(Eksplikatsioon!C16=0,"",Eksplikatsioon!C16)</f>
        <v/>
      </c>
      <c r="D15" s="40" t="str">
        <f>IF(Eksplikatsioon!D16=0,"",Eksplikatsioon!D16)</f>
        <v/>
      </c>
      <c r="E15" s="40" t="str">
        <f>IF(Eksplikatsioon!F16=0,"",Eksplikatsioon!F16)</f>
        <v/>
      </c>
      <c r="F15" s="40" t="str">
        <f>IF(Eksplikatsioon!G16=0,"",Eksplikatsioon!G16)</f>
        <v/>
      </c>
      <c r="G15" s="40" t="str">
        <f>IF(Eksplikatsioon!I16=0,"",Eksplikatsioon!I16)</f>
        <v/>
      </c>
      <c r="H15" s="40" t="str">
        <f>IF(Eksplikatsioon!J16=0,"",Eksplikatsioon!J16)</f>
        <v/>
      </c>
      <c r="I15" s="40" t="str">
        <f>IF(Eksplikatsioon!K16=0,"",Eksplikatsioon!K16)</f>
        <v/>
      </c>
      <c r="K15" s="49"/>
      <c r="L15" s="49"/>
      <c r="M15" s="50" t="str">
        <f t="shared" si="0"/>
        <v/>
      </c>
      <c r="N15" s="50" t="str">
        <f t="shared" si="2"/>
        <v/>
      </c>
      <c r="O15" s="50" t="str">
        <f t="shared" si="1"/>
        <v/>
      </c>
      <c r="P15" s="51" t="str">
        <f t="shared" si="3"/>
        <v/>
      </c>
    </row>
    <row r="16" spans="1:16" x14ac:dyDescent="0.25">
      <c r="A16" s="40" t="str">
        <f>IF(Eksplikatsioon!A17=0,"",Eksplikatsioon!A17)</f>
        <v/>
      </c>
      <c r="B16" s="40" t="str">
        <f>IF(Eksplikatsioon!B17=0,"",Eksplikatsioon!B17)</f>
        <v/>
      </c>
      <c r="C16" s="40" t="str">
        <f>IF(Eksplikatsioon!C17=0,"",Eksplikatsioon!C17)</f>
        <v/>
      </c>
      <c r="D16" s="40" t="str">
        <f>IF(Eksplikatsioon!D17=0,"",Eksplikatsioon!D17)</f>
        <v/>
      </c>
      <c r="E16" s="40" t="str">
        <f>IF(Eksplikatsioon!F17=0,"",Eksplikatsioon!F17)</f>
        <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
      </c>
      <c r="B17" s="40" t="str">
        <f>IF(Eksplikatsioon!B18=0,"",Eksplikatsioon!B18)</f>
        <v/>
      </c>
      <c r="C17" s="40" t="str">
        <f>IF(Eksplikatsioon!C18=0,"",Eksplikatsioon!C18)</f>
        <v/>
      </c>
      <c r="D17" s="40" t="str">
        <f>IF(Eksplikatsioon!D18=0,"",Eksplikatsioon!D18)</f>
        <v/>
      </c>
      <c r="E17" s="40" t="str">
        <f>IF(Eksplikatsioon!F18=0,"",Eksplikatsioon!F18)</f>
        <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
      </c>
      <c r="B18" s="40" t="str">
        <f>IF(Eksplikatsioon!B19=0,"",Eksplikatsioon!B19)</f>
        <v/>
      </c>
      <c r="C18" s="40" t="str">
        <f>IF(Eksplikatsioon!C19=0,"",Eksplikatsioon!C19)</f>
        <v/>
      </c>
      <c r="D18" s="40" t="str">
        <f>IF(Eksplikatsioon!D19=0,"",Eksplikatsioon!D19)</f>
        <v/>
      </c>
      <c r="E18" s="40" t="str">
        <f>IF(Eksplikatsioon!F19=0,"",Eksplikatsioon!F19)</f>
        <v/>
      </c>
      <c r="F18" s="40" t="str">
        <f>IF(Eksplikatsioon!G19=0,"",Eksplikatsioon!G19)</f>
        <v/>
      </c>
      <c r="G18" s="40" t="str">
        <f>IF(Eksplikatsioon!I19=0,"",Eksplikatsioon!I19)</f>
        <v/>
      </c>
      <c r="H18" s="40" t="str">
        <f>IF(Eksplikatsioon!J19=0,"",Eksplikatsioon!J19)</f>
        <v/>
      </c>
      <c r="I18" s="40" t="str">
        <f>IF(Eksplikatsioon!K19=0,"",Eksplikatsioon!K19)</f>
        <v/>
      </c>
      <c r="K18" s="49"/>
      <c r="L18" s="49"/>
      <c r="M18" s="50" t="str">
        <f t="shared" si="0"/>
        <v/>
      </c>
      <c r="N18" s="50" t="str">
        <f t="shared" si="2"/>
        <v/>
      </c>
      <c r="O18" s="50" t="str">
        <f t="shared" si="1"/>
        <v/>
      </c>
      <c r="P18" s="51" t="str">
        <f t="shared" si="3"/>
        <v/>
      </c>
    </row>
    <row r="19" spans="1:16" x14ac:dyDescent="0.25">
      <c r="A19" s="40" t="str">
        <f>IF(Eksplikatsioon!A20=0,"",Eksplikatsioon!A20)</f>
        <v/>
      </c>
      <c r="B19" s="40" t="str">
        <f>IF(Eksplikatsioon!B20=0,"",Eksplikatsioon!B20)</f>
        <v/>
      </c>
      <c r="C19" s="40" t="str">
        <f>IF(Eksplikatsioon!C20=0,"",Eksplikatsioon!C20)</f>
        <v/>
      </c>
      <c r="D19" s="40" t="str">
        <f>IF(Eksplikatsioon!D20=0,"",Eksplikatsioon!D20)</f>
        <v/>
      </c>
      <c r="E19" s="40" t="str">
        <f>IF(Eksplikatsioon!F20=0,"",Eksplikatsioon!F20)</f>
        <v/>
      </c>
      <c r="F19" s="40" t="str">
        <f>IF(Eksplikatsioon!G20=0,"",Eksplikatsioon!G20)</f>
        <v/>
      </c>
      <c r="G19" s="40" t="str">
        <f>IF(Eksplikatsioon!I20=0,"",Eksplikatsioon!I20)</f>
        <v/>
      </c>
      <c r="H19" s="40" t="str">
        <f>IF(Eksplikatsioon!J20=0,"",Eksplikatsioon!J20)</f>
        <v/>
      </c>
      <c r="I19" s="40" t="str">
        <f>IF(Eksplikatsioon!K20=0,"",Eksplikatsioon!K20)</f>
        <v/>
      </c>
      <c r="K19" s="49"/>
      <c r="L19" s="49"/>
      <c r="M19" s="50" t="str">
        <f t="shared" si="0"/>
        <v/>
      </c>
      <c r="N19" s="50" t="str">
        <f t="shared" si="2"/>
        <v/>
      </c>
      <c r="O19" s="50" t="str">
        <f t="shared" si="1"/>
        <v/>
      </c>
      <c r="P19" s="51" t="str">
        <f t="shared" si="3"/>
        <v/>
      </c>
    </row>
    <row r="20" spans="1:16" x14ac:dyDescent="0.25">
      <c r="A20" s="40" t="str">
        <f>IF(Eksplikatsioon!A21=0,"",Eksplikatsioon!A21)</f>
        <v/>
      </c>
      <c r="B20" s="40" t="str">
        <f>IF(Eksplikatsioon!B21=0,"",Eksplikatsioon!B21)</f>
        <v/>
      </c>
      <c r="C20" s="40" t="str">
        <f>IF(Eksplikatsioon!C21=0,"",Eksplikatsioon!C21)</f>
        <v/>
      </c>
      <c r="D20" s="40" t="str">
        <f>IF(Eksplikatsioon!D21=0,"",Eksplikatsioon!D21)</f>
        <v/>
      </c>
      <c r="E20" s="40" t="str">
        <f>IF(Eksplikatsioon!F21=0,"",Eksplikatsioon!F21)</f>
        <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
      </c>
      <c r="B21" s="40" t="str">
        <f>IF(Eksplikatsioon!B22=0,"",Eksplikatsioon!B22)</f>
        <v/>
      </c>
      <c r="C21" s="40" t="str">
        <f>IF(Eksplikatsioon!C22=0,"",Eksplikatsioon!C22)</f>
        <v/>
      </c>
      <c r="D21" s="40" t="str">
        <f>IF(Eksplikatsioon!D22=0,"",Eksplikatsioon!D22)</f>
        <v/>
      </c>
      <c r="E21" s="40" t="str">
        <f>IF(Eksplikatsioon!F22=0,"",Eksplikatsioon!F22)</f>
        <v/>
      </c>
      <c r="F21" s="40" t="str">
        <f>IF(Eksplikatsioon!G22=0,"",Eksplikatsioon!G22)</f>
        <v/>
      </c>
      <c r="G21" s="40" t="str">
        <f>IF(Eksplikatsioon!I22=0,"",Eksplikatsioon!I22)</f>
        <v/>
      </c>
      <c r="H21" s="40" t="str">
        <f>IF(Eksplikatsioon!J22=0,"",Eksplikatsioon!J22)</f>
        <v/>
      </c>
      <c r="I21" s="40" t="str">
        <f>IF(Eksplikatsioon!K22=0,"",Eksplikatsioon!K22)</f>
        <v/>
      </c>
      <c r="K21" s="49"/>
      <c r="L21" s="49"/>
      <c r="M21" s="50" t="str">
        <f t="shared" si="0"/>
        <v/>
      </c>
      <c r="N21" s="50" t="str">
        <f t="shared" si="2"/>
        <v/>
      </c>
      <c r="O21" s="50" t="str">
        <f t="shared" si="1"/>
        <v/>
      </c>
      <c r="P21" s="51" t="str">
        <f t="shared" si="3"/>
        <v/>
      </c>
    </row>
    <row r="22" spans="1:16" x14ac:dyDescent="0.25">
      <c r="A22" s="40" t="str">
        <f>IF(Eksplikatsioon!A23=0,"",Eksplikatsioon!A23)</f>
        <v/>
      </c>
      <c r="B22" s="40" t="str">
        <f>IF(Eksplikatsioon!B23=0,"",Eksplikatsioon!B23)</f>
        <v/>
      </c>
      <c r="C22" s="40" t="str">
        <f>IF(Eksplikatsioon!C23=0,"",Eksplikatsioon!C23)</f>
        <v/>
      </c>
      <c r="D22" s="40" t="str">
        <f>IF(Eksplikatsioon!D23=0,"",Eksplikatsioon!D23)</f>
        <v/>
      </c>
      <c r="E22" s="40" t="str">
        <f>IF(Eksplikatsioon!F23=0,"",Eksplikatsioon!F23)</f>
        <v/>
      </c>
      <c r="F22" s="40" t="str">
        <f>IF(Eksplikatsioon!G23=0,"",Eksplikatsioon!G23)</f>
        <v/>
      </c>
      <c r="G22" s="40" t="str">
        <f>IF(Eksplikatsioon!I23=0,"",Eksplikatsioon!I23)</f>
        <v/>
      </c>
      <c r="H22" s="40" t="str">
        <f>IF(Eksplikatsioon!J23=0,"",Eksplikatsioon!J23)</f>
        <v/>
      </c>
      <c r="I22" s="40" t="str">
        <f>IF(Eksplikatsioon!K23=0,"",Eksplikatsioon!K23)</f>
        <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20.3</v>
      </c>
      <c r="N23" s="51">
        <f t="shared" ref="N23:O23" si="4">SUM(N3:N22)</f>
        <v>0</v>
      </c>
      <c r="O23" s="51">
        <f t="shared" si="4"/>
        <v>0</v>
      </c>
      <c r="P23" s="51">
        <f>SUM(P3:P22)</f>
        <v>20.3</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rBoJBl4s1m90kIbxX/vU+NZv3fu5BVaDAAV3wRbeR380N2PpGJFx1QGGIHz9cdCPIiqVEg/MXbnis/1gxQpDKA==" saltValue="WuaHdMewOCJAnRFDuGYbXA=="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A4A24FF9-9AEF-4BD7-B275-41BC852EBE28}">
  <ds:schemaRefs>
    <ds:schemaRef ds:uri="http://schemas.microsoft.com/sharepoint/v3/contenttype/forms"/>
  </ds:schemaRefs>
</ds:datastoreItem>
</file>

<file path=customXml/itemProps2.xml><?xml version="1.0" encoding="utf-8"?>
<ds:datastoreItem xmlns:ds="http://schemas.openxmlformats.org/officeDocument/2006/customXml" ds:itemID="{1E060F83-B761-4D1D-AC26-6C9F73FBC25C}">
  <ds:schemaRefs>
    <ds:schemaRef ds:uri="http://purl.org/dc/dcmitype/"/>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9b75d5ef-9f4b-4445-abe8-84a77c292844"/>
  </ds:schemaRefs>
</ds:datastoreItem>
</file>

<file path=customXml/itemProps3.xml><?xml version="1.0" encoding="utf-8"?>
<ds:datastoreItem xmlns:ds="http://schemas.openxmlformats.org/officeDocument/2006/customXml" ds:itemID="{E2680FCA-04CA-4C7E-B781-FF0E93CCD0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